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G:\OP VaI\Vyzvy\2017\OPVaI-MH-DP-2017-4.1.1-07\priprava\6_po CKO_SZ\Priloha 1_ZoNFP\Zavazne formulare ZoNFP\"/>
    </mc:Choice>
  </mc:AlternateContent>
  <bookViews>
    <workbookView xWindow="0" yWindow="0" windowWidth="28800" windowHeight="13500"/>
  </bookViews>
  <sheets>
    <sheet name="UFSŽ" sheetId="3" r:id="rId1"/>
  </sheets>
  <definedNames>
    <definedName name="_xlnm.Print_Area" localSheetId="0">UFSŽ!$A$1:$I$127</definedName>
    <definedName name="rok">UFSŽ!$L$6:$L$9</definedName>
  </definedNames>
  <calcPr calcId="162913"/>
</workbook>
</file>

<file path=xl/calcChain.xml><?xml version="1.0" encoding="utf-8"?>
<calcChain xmlns="http://schemas.openxmlformats.org/spreadsheetml/2006/main">
  <c r="F62" i="3" l="1"/>
  <c r="A7" i="3" l="1"/>
  <c r="G52" i="3" l="1"/>
  <c r="F75" i="3"/>
  <c r="G29" i="3" s="1"/>
  <c r="F67" i="3" l="1"/>
  <c r="F68" i="3" s="1"/>
  <c r="F72" i="3"/>
  <c r="F108" i="3" l="1"/>
  <c r="F103" i="3"/>
  <c r="F104" i="3" s="1"/>
  <c r="F94" i="3"/>
  <c r="F97" i="3"/>
  <c r="F100" i="3"/>
  <c r="F66" i="3" l="1"/>
  <c r="G28" i="3" l="1"/>
  <c r="G26" i="3"/>
  <c r="G27" i="3"/>
  <c r="G40" i="3" l="1"/>
  <c r="G30" i="3"/>
  <c r="G39" i="3"/>
  <c r="G37" i="3"/>
  <c r="G36" i="3"/>
  <c r="G38" i="3" l="1"/>
  <c r="G18" i="3" s="1"/>
  <c r="G41" i="3"/>
  <c r="G17" i="3"/>
  <c r="G19" i="3"/>
  <c r="G16" i="3"/>
  <c r="G31" i="3"/>
  <c r="G20" i="3"/>
  <c r="G42" i="3" l="1"/>
  <c r="G43" i="3" s="1"/>
  <c r="G21" i="3"/>
  <c r="G22" i="3" s="1"/>
  <c r="G23" i="3" s="1"/>
  <c r="G32" i="3"/>
  <c r="G33" i="3" s="1"/>
</calcChain>
</file>

<file path=xl/sharedStrings.xml><?xml version="1.0" encoding="utf-8"?>
<sst xmlns="http://schemas.openxmlformats.org/spreadsheetml/2006/main" count="226" uniqueCount="170">
  <si>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</si>
  <si>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</si>
  <si>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</si>
  <si>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</si>
  <si>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</si>
  <si>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</si>
  <si>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</si>
  <si>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</si>
  <si>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</si>
  <si>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</si>
  <si>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</si>
  <si>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</si>
  <si>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</si>
  <si>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</si>
  <si>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</si>
  <si>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</si>
  <si>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</si>
  <si>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</si>
  <si>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</si>
  <si>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</si>
  <si>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</si>
  <si>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</si>
  <si>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</si>
  <si>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</si>
  <si>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</si>
  <si>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</si>
  <si>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</si>
  <si>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</si>
  <si>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</si>
  <si>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</si>
  <si>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</si>
  <si>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</si>
  <si>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</si>
  <si>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</si>
  <si>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</si>
  <si>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</si>
  <si>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</si>
  <si>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</si>
  <si>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</si>
  <si>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</si>
  <si>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</si>
  <si>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</si>
  <si>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</si>
  <si>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</si>
  <si>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</si>
  <si>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</si>
  <si>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</si>
  <si>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</si>
  <si>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</si>
  <si>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</si>
  <si>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</si>
  <si>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</si>
  <si>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</si>
  <si>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</si>
  <si>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</si>
  <si>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</si>
  <si>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</si>
  <si>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</si>
  <si>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</si>
  <si>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</si>
  <si>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</si>
  <si>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</si>
  <si>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</si>
  <si>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</si>
  <si>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</si>
  <si>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</si>
  <si>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</si>
  <si>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</si>
  <si>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</si>
  <si>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</si>
  <si>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</si>
  <si>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</si>
  <si>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</si>
  <si>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</si>
  <si>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</si>
  <si>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</si>
  <si>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</si>
  <si>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</si>
  <si>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</si>
  <si>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</si>
  <si>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</si>
  <si>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</si>
  <si>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</si>
  <si>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</si>
  <si>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</si>
  <si>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</si>
  <si>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</si>
  <si>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</si>
  <si>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</si>
  <si>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</si>
  <si>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</si>
  <si>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</si>
  <si>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</si>
  <si>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</si>
  <si>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</si>
  <si>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</si>
  <si>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</si>
  <si>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</si>
  <si>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</si>
  <si>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</si>
  <si>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</si>
  <si>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</si>
  <si>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</si>
  <si>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</si>
  <si>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</si>
  <si>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</si>
  <si>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</si>
  <si>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</si>
  <si>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</si>
  <si>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</si>
  <si>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S - Súvaha, V - Výkaz ziskov a strát, x - údaj sa nevypĺňa, žiadateľ nevpisuje do bunky žiaden údaj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</si>
  <si>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</si>
  <si>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</si>
  <si>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</si>
  <si>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</si>
  <si>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</si>
  <si>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</si>
  <si>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</si>
  <si>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</si>
  <si>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</si>
  <si>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</si>
  <si>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</si>
  <si>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</si>
  <si>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</si>
  <si>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</si>
  <si>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</si>
  <si>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</si>
  <si>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Ukazovatele finančnej situácie žiadateľa</t>
  </si>
  <si>
    <t>Tabuľka 1 Výsledky INDEX BONITY</t>
  </si>
  <si>
    <t>Tabuľka 4a Systém podvojného účtovníctva</t>
  </si>
  <si>
    <t>Tabuľka 4b Systém podvojného účtovníctva</t>
  </si>
  <si>
    <t>Posledné ukončené účtovné obdobie, za ktoré disponuje žiadateľ schválenou účtovnou závierkou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</si>
  <si>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</si>
  <si>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</si>
  <si>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</si>
  <si>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</si>
  <si>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</si>
  <si>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Celkové oprávnené výdavky projektu z podrobného rozpočtu projektu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</si>
  <si>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</si>
  <si>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</si>
  <si>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</si>
  <si>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</si>
  <si>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</si>
  <si>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</si>
  <si>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</si>
  <si>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</si>
  <si>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</si>
  <si>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Potenciál tvorby pridanej hodnoty</t>
  </si>
  <si>
    <t>Pridaná hodnota</t>
  </si>
  <si>
    <t>V_28</t>
  </si>
  <si>
    <t>MÚJ_V_19</t>
  </si>
  <si>
    <t>PaV_5</t>
  </si>
  <si>
    <t>Služby</t>
  </si>
  <si>
    <t>PaV_6</t>
  </si>
  <si>
    <t>PTPH</t>
  </si>
  <si>
    <t>V......................................... dňa ......</t>
  </si>
  <si>
    <t>podpis štatutárneho orgánu žiadateľa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</si>
  <si>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</si>
  <si>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</si>
  <si>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</si>
  <si>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</si>
  <si>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</si>
  <si>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</si>
  <si>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</si>
  <si>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</si>
  <si>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</si>
  <si>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</si>
  <si>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</si>
  <si>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</si>
  <si>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vypĺňa žiadateľ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</si>
</sst>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#,##0.00_ ;[Red]\-#,##0.00\ "/>
    <numFmt numFmtId="165" formatCode="0.0000"/>
    <numFmt numFmtId="166" formatCode="#,##0.00_ ;\-#,##0.00\ "/>
  </numFmts>
  <fonts count="24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43" fontId="20" fillId="0" borderId="0" applyFont="0" applyFill="0" applyBorder="0" applyAlignment="0" applyProtection="0"/>
  </cellStyleXfs>
  <cellXfs count="237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4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4" fontId="5" fillId="5" borderId="11" xfId="1" applyNumberFormat="1" applyFont="1" applyFill="1" applyBorder="1" applyAlignment="1" applyProtection="1">
      <alignment horizontal="center"/>
      <protection hidden="1"/>
    </xf>
    <xf numFmtId="164" fontId="5" fillId="5" borderId="2" xfId="1" applyNumberFormat="1" applyFont="1" applyFill="1" applyBorder="1" applyAlignment="1" applyProtection="1">
      <alignment horizontal="center"/>
      <protection hidden="1"/>
    </xf>
    <xf numFmtId="164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0" fontId="13" fillId="6" borderId="0" xfId="2" applyFill="1" applyBorder="1" applyProtection="1"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6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8" fillId="4" borderId="44" xfId="1" applyFont="1" applyFill="1" applyBorder="1" applyAlignment="1" applyProtection="1">
      <alignment horizontal="center" wrapText="1"/>
      <protection hidden="1"/>
    </xf>
    <xf numFmtId="0" fontId="8" fillId="4" borderId="45" xfId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61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4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2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9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61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61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61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0" fontId="8" fillId="4" borderId="41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0" fillId="0" borderId="60" xfId="0" applyBorder="1" applyAlignment="1" applyProtection="1">
      <alignment horizontal="center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left" wrapText="1"/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4" fontId="8" fillId="4" borderId="6" xfId="1" applyNumberFormat="1" applyFont="1" applyFill="1" applyBorder="1" applyAlignment="1" applyProtection="1">
      <alignment horizontal="center" vertical="center"/>
      <protection hidden="1"/>
    </xf>
    <xf numFmtId="164" fontId="8" fillId="4" borderId="31" xfId="1" applyNumberFormat="1" applyFont="1" applyFill="1" applyBorder="1" applyAlignment="1" applyProtection="1">
      <alignment horizontal="center" vertical="center"/>
      <protection hidden="1"/>
    </xf>
    <xf numFmtId="165" fontId="5" fillId="9" borderId="21" xfId="1" applyNumberFormat="1" applyFont="1" applyFill="1" applyBorder="1" applyAlignment="1" applyProtection="1">
      <alignment horizontal="center"/>
      <protection hidden="1"/>
    </xf>
    <xf numFmtId="165" fontId="5" fillId="9" borderId="58" xfId="1" applyNumberFormat="1" applyFont="1" applyFill="1" applyBorder="1" applyAlignment="1" applyProtection="1">
      <alignment horizontal="center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12" fillId="4" borderId="54" xfId="0" applyFont="1" applyFill="1" applyBorder="1" applyAlignment="1" applyProtection="1">
      <alignment horizontal="left" wrapText="1"/>
      <protection hidden="1"/>
    </xf>
    <xf numFmtId="0" fontId="12" fillId="4" borderId="26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3" xfId="1" applyFont="1" applyFill="1" applyBorder="1" applyAlignment="1" applyProtection="1">
      <alignment horizontal="left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4" fontId="2" fillId="0" borderId="18" xfId="1" applyNumberFormat="1" applyFont="1" applyFill="1" applyBorder="1" applyAlignment="1" applyProtection="1">
      <alignment horizontal="center" wrapText="1"/>
      <protection locked="0" hidden="1"/>
    </xf>
    <xf numFmtId="4" fontId="2" fillId="0" borderId="1" xfId="1" applyNumberFormat="1" applyFont="1" applyFill="1" applyBorder="1" applyAlignment="1" applyProtection="1">
      <alignment horizontal="center" wrapText="1"/>
      <protection locked="0" hidden="1"/>
    </xf>
    <xf numFmtId="0" fontId="2" fillId="4" borderId="18" xfId="1" applyFont="1" applyFill="1" applyBorder="1" applyAlignment="1" applyProtection="1">
      <alignment horizontal="center" wrapText="1"/>
      <protection hidden="1"/>
    </xf>
    <xf numFmtId="0" fontId="2" fillId="4" borderId="22" xfId="1" applyFont="1" applyFill="1" applyBorder="1" applyAlignment="1" applyProtection="1">
      <alignment horizontal="center" wrapText="1"/>
      <protection hidden="1"/>
    </xf>
    <xf numFmtId="0" fontId="2" fillId="4" borderId="1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63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2" fillId="4" borderId="30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4" fontId="6" fillId="4" borderId="32" xfId="1" applyNumberFormat="1" applyFont="1" applyFill="1" applyBorder="1" applyAlignment="1" applyProtection="1">
      <alignment horizontal="center" vertical="center"/>
      <protection hidden="1"/>
    </xf>
    <xf numFmtId="164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164" fontId="6" fillId="4" borderId="23" xfId="1" applyNumberFormat="1" applyFont="1" applyFill="1" applyBorder="1" applyAlignment="1" applyProtection="1">
      <alignment horizontal="center" vertical="center"/>
      <protection hidden="1"/>
    </xf>
    <xf numFmtId="164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164" fontId="8" fillId="4" borderId="11" xfId="1" applyNumberFormat="1" applyFont="1" applyFill="1" applyBorder="1" applyAlignment="1" applyProtection="1">
      <alignment horizontal="center" vertical="center"/>
      <protection hidden="1"/>
    </xf>
    <xf numFmtId="164" fontId="8" fillId="4" borderId="12" xfId="1" applyNumberFormat="1" applyFont="1" applyFill="1" applyBorder="1" applyAlignment="1" applyProtection="1">
      <alignment horizontal="center" vertical="center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164" fontId="8" fillId="4" borderId="2" xfId="1" applyNumberFormat="1" applyFont="1" applyFill="1" applyBorder="1" applyAlignment="1" applyProtection="1">
      <alignment horizontal="center" vertical="center"/>
      <protection hidden="1"/>
    </xf>
    <xf numFmtId="164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164" fontId="6" fillId="4" borderId="30" xfId="1" applyNumberFormat="1" applyFont="1" applyFill="1" applyBorder="1" applyAlignment="1" applyProtection="1">
      <alignment horizontal="center" vertical="center"/>
      <protection hidden="1"/>
    </xf>
    <xf numFmtId="164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4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4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</cellXfs>
  <cellStyles count="4">
    <cellStyle name="Čiarka" xfId="3" builtinId="3"/>
    <cellStyle name="Normálna" xfId="0" builtinId="0"/>
    <cellStyle name="normálne_Hárok1" xfId="1"/>
    <cellStyle name="normální_Financna analyza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173182</xdr:colOff>
      <xdr:row>0</xdr:row>
      <xdr:rowOff>103911</xdr:rowOff>
    </xdr:from>
    <xdr:to>
      <xdr:col>8</xdr:col>
      <xdr:colOff>236220</xdr:colOff>
      <xdr:row>3</xdr:row>
      <xdr:rowOff>64368</xdr:rowOff>
    </xdr:to>
    <xdr:pic>
      <xdr:nvPicPr>
        <xdr:cNvPr id="10" name="Obrázok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932" y="103911"/>
          <a:ext cx="5760720" cy="45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AF124"/>
  <sheetViews>
    <sheetView showGridLines="0" tabSelected="1" zoomScaleNormal="100" zoomScaleSheetLayoutView="110" workbookViewId="0">
      <selection activeCell="A6" sqref="A6:J6"/>
    </sheetView>
  </sheetViews>
  <sheetFormatPr defaultColWidth="9.140625" defaultRowHeight="12.75" x14ac:dyDescent="0.2"/>
  <cols>
    <col min="1" max="1" width="10" style="3" customWidth="1"/>
    <col min="2" max="2" width="10.285156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1.140625" style="3" customWidth="1"/>
    <col min="10" max="10" width="10" style="3" customWidth="1"/>
    <col min="11" max="11" width="14.42578125" style="3" bestFit="1" customWidth="1"/>
    <col min="12" max="12" width="24.5703125" style="3" hidden="1" customWidth="1"/>
    <col min="13" max="13" width="24.140625" style="3" customWidth="1"/>
    <col min="14" max="14" width="5.5703125" style="3" customWidth="1"/>
    <col min="15" max="15" width="6.28515625" style="3" customWidth="1"/>
    <col min="16" max="16384" width="9.140625" style="3"/>
  </cols>
  <sheetData>
    <row r="1" spans="1:12" s="60" customFormat="1" x14ac:dyDescent="0.2">
      <c r="A1" s="59"/>
    </row>
    <row r="2" spans="1:12" s="60" customFormat="1" x14ac:dyDescent="0.2"/>
    <row r="3" spans="1:12" s="60" customFormat="1" x14ac:dyDescent="0.2"/>
    <row r="4" spans="1:12" s="60" customFormat="1" x14ac:dyDescent="0.2"/>
    <row r="5" spans="1:12" x14ac:dyDescent="0.2">
      <c r="A5" s="48"/>
    </row>
    <row r="6" spans="1:12" ht="23.25" x14ac:dyDescent="0.35">
      <c r="A6" s="195" t="s">
        <v>127</v>
      </c>
      <c r="B6" s="195"/>
      <c r="C6" s="195"/>
      <c r="D6" s="195"/>
      <c r="E6" s="195"/>
      <c r="F6" s="195"/>
      <c r="G6" s="195"/>
      <c r="H6" s="195"/>
      <c r="I6" s="195"/>
      <c r="J6" s="195"/>
      <c r="K6" s="46"/>
      <c r="L6" s="3">
        <v>2014</v>
      </c>
    </row>
    <row r="7" spans="1:12" ht="12" customHeight="1" x14ac:dyDescent="0.2">
      <c r="A7" s="205" t="str">
        <f>IF(B9="","zadajte posledné ukončené účtovné obdobie do bunky B4",CONCATENATE("za obdobie ",B9))</f>
        <v>za obdobie 2016</v>
      </c>
      <c r="B7" s="205"/>
      <c r="C7" s="205"/>
      <c r="D7" s="205"/>
      <c r="E7" s="205"/>
      <c r="F7" s="205"/>
      <c r="G7" s="205"/>
      <c r="H7" s="205"/>
      <c r="I7" s="205"/>
      <c r="J7" s="205"/>
      <c r="L7" s="3">
        <v>2015</v>
      </c>
    </row>
    <row r="8" spans="1:12" ht="12" customHeight="1" x14ac:dyDescent="0.2">
      <c r="A8" s="47"/>
      <c r="B8" s="49" t="s">
        <v>136</v>
      </c>
      <c r="C8" s="49"/>
      <c r="D8" s="49"/>
      <c r="E8" s="49"/>
      <c r="F8" s="49"/>
      <c r="G8" s="49"/>
      <c r="H8" s="49"/>
      <c r="I8" s="49"/>
      <c r="J8" s="49"/>
      <c r="L8" s="3">
        <v>2016</v>
      </c>
    </row>
    <row r="9" spans="1:12" ht="12" customHeight="1" x14ac:dyDescent="0.2">
      <c r="A9" s="49"/>
      <c r="B9" s="54">
        <v>2016</v>
      </c>
      <c r="C9" s="21" t="s">
        <v>131</v>
      </c>
      <c r="D9" s="49"/>
      <c r="E9" s="49"/>
      <c r="F9" s="49"/>
      <c r="G9" s="49"/>
      <c r="H9" s="49"/>
      <c r="I9" s="49"/>
      <c r="J9" s="49"/>
      <c r="L9" s="3">
        <v>2017</v>
      </c>
    </row>
    <row r="10" spans="1:12" x14ac:dyDescent="0.2">
      <c r="A10" s="2"/>
      <c r="B10" s="55"/>
      <c r="C10" s="21" t="s">
        <v>169</v>
      </c>
      <c r="D10" s="2"/>
      <c r="E10" s="2"/>
      <c r="F10" s="2"/>
      <c r="G10" s="2"/>
      <c r="H10" s="2"/>
      <c r="I10" s="2"/>
      <c r="J10" s="2"/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40" customFormat="1" x14ac:dyDescent="0.2">
      <c r="A13" s="21"/>
      <c r="B13" s="45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7.25" customHeight="1" thickBot="1" x14ac:dyDescent="0.25">
      <c r="A14" s="2"/>
      <c r="B14" s="2" t="s">
        <v>128</v>
      </c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1.75" customHeight="1" thickBot="1" x14ac:dyDescent="0.25">
      <c r="A15" s="2"/>
      <c r="B15" s="196" t="s">
        <v>5</v>
      </c>
      <c r="C15" s="197"/>
      <c r="D15" s="197"/>
      <c r="E15" s="198" t="s">
        <v>2</v>
      </c>
      <c r="F15" s="199"/>
      <c r="G15" s="61" t="s">
        <v>160</v>
      </c>
      <c r="H15" s="2"/>
    </row>
    <row r="16" spans="1:12" ht="19.5" customHeight="1" x14ac:dyDescent="0.2">
      <c r="A16" s="2"/>
      <c r="B16" s="129" t="s">
        <v>9</v>
      </c>
      <c r="C16" s="130"/>
      <c r="D16" s="130"/>
      <c r="E16" s="200" t="s">
        <v>74</v>
      </c>
      <c r="F16" s="201"/>
      <c r="G16" s="62">
        <f>G26+G36</f>
        <v>0</v>
      </c>
      <c r="H16" s="2"/>
    </row>
    <row r="17" spans="1:12" ht="20.25" customHeight="1" x14ac:dyDescent="0.2">
      <c r="A17" s="2"/>
      <c r="B17" s="125" t="s">
        <v>158</v>
      </c>
      <c r="C17" s="202"/>
      <c r="D17" s="202"/>
      <c r="E17" s="203" t="s">
        <v>75</v>
      </c>
      <c r="F17" s="204"/>
      <c r="G17" s="62">
        <f t="shared" ref="G17:G21" si="0">G27+G37</f>
        <v>0</v>
      </c>
      <c r="H17" s="2"/>
    </row>
    <row r="18" spans="1:12" ht="11.25" customHeight="1" x14ac:dyDescent="0.2">
      <c r="A18" s="2"/>
      <c r="B18" s="125" t="s">
        <v>25</v>
      </c>
      <c r="C18" s="202"/>
      <c r="D18" s="202"/>
      <c r="E18" s="203" t="s">
        <v>76</v>
      </c>
      <c r="F18" s="204"/>
      <c r="G18" s="62">
        <f t="shared" si="0"/>
        <v>0</v>
      </c>
      <c r="H18" s="2"/>
    </row>
    <row r="19" spans="1:12" ht="22.5" customHeight="1" x14ac:dyDescent="0.2">
      <c r="A19" s="2"/>
      <c r="B19" s="125" t="s">
        <v>94</v>
      </c>
      <c r="C19" s="202"/>
      <c r="D19" s="202"/>
      <c r="E19" s="203" t="s">
        <v>77</v>
      </c>
      <c r="F19" s="204"/>
      <c r="G19" s="62">
        <f t="shared" si="0"/>
        <v>0</v>
      </c>
      <c r="H19" s="2"/>
    </row>
    <row r="20" spans="1:12" ht="13.5" customHeight="1" x14ac:dyDescent="0.2">
      <c r="A20" s="2"/>
      <c r="B20" s="125" t="s">
        <v>28</v>
      </c>
      <c r="C20" s="202"/>
      <c r="D20" s="202"/>
      <c r="E20" s="203" t="s">
        <v>78</v>
      </c>
      <c r="F20" s="204"/>
      <c r="G20" s="62">
        <f t="shared" si="0"/>
        <v>0</v>
      </c>
      <c r="H20" s="2"/>
    </row>
    <row r="21" spans="1:12" ht="21.75" customHeight="1" thickBot="1" x14ac:dyDescent="0.25">
      <c r="A21" s="2"/>
      <c r="B21" s="212" t="s">
        <v>95</v>
      </c>
      <c r="C21" s="137"/>
      <c r="D21" s="137"/>
      <c r="E21" s="213" t="s">
        <v>79</v>
      </c>
      <c r="F21" s="214"/>
      <c r="G21" s="62">
        <f t="shared" si="0"/>
        <v>0</v>
      </c>
      <c r="H21" s="2"/>
    </row>
    <row r="22" spans="1:12" ht="12.75" customHeight="1" x14ac:dyDescent="0.2">
      <c r="A22" s="2"/>
      <c r="B22" s="215" t="s">
        <v>61</v>
      </c>
      <c r="C22" s="216"/>
      <c r="D22" s="216"/>
      <c r="E22" s="217" t="s">
        <v>159</v>
      </c>
      <c r="F22" s="218"/>
      <c r="G22" s="63">
        <f>IF($B$9=0,"vyplňte údaj v B9",1.5*G16+0.08*G17+10*G18+5*G19+0.3*G20+0.1*G21)</f>
        <v>0</v>
      </c>
      <c r="H22" s="2"/>
    </row>
    <row r="23" spans="1:12" ht="13.5" customHeight="1" thickBot="1" x14ac:dyDescent="0.25">
      <c r="A23" s="2"/>
      <c r="B23" s="206" t="s">
        <v>132</v>
      </c>
      <c r="C23" s="207"/>
      <c r="D23" s="207"/>
      <c r="E23" s="207"/>
      <c r="F23" s="208"/>
      <c r="G23" s="64" t="str">
        <f>IF($B$9=0,"vyplňte údaj v B9",IF(G22&lt;=-2,"je extrémne zlá.",IF(G22&lt;=-1,"je veľmi zlá.",IF(G22&lt;=0,"je zlá.",IF(G22&lt;=1,"má určité problémy.",IF(G22&lt;=2,"je dobrá.",IF(G22&lt;=3,"je veľmi dobrá.","je extrémne dobrá.")))))))</f>
        <v>je zlá.</v>
      </c>
      <c r="H23" s="2"/>
    </row>
    <row r="24" spans="1:12" ht="13.5" hidden="1" thickBot="1" x14ac:dyDescent="0.25">
      <c r="A24" s="2"/>
      <c r="B24" s="1"/>
      <c r="C24" s="1"/>
      <c r="D24" s="1"/>
      <c r="E24" s="1"/>
      <c r="F24" s="1"/>
      <c r="G24" s="1"/>
      <c r="J24" s="2"/>
      <c r="K24" s="2"/>
      <c r="L24" s="2"/>
    </row>
    <row r="25" spans="1:12" ht="21.75" hidden="1" customHeight="1" thickBot="1" x14ac:dyDescent="0.25">
      <c r="A25" s="2"/>
      <c r="B25" s="190" t="s">
        <v>5</v>
      </c>
      <c r="C25" s="191"/>
      <c r="D25" s="192"/>
      <c r="E25" s="193" t="s">
        <v>2</v>
      </c>
      <c r="F25" s="194"/>
      <c r="G25" s="26" t="s">
        <v>160</v>
      </c>
      <c r="H25" s="2"/>
    </row>
    <row r="26" spans="1:12" ht="18.75" hidden="1" customHeight="1" x14ac:dyDescent="0.2">
      <c r="A26" s="2"/>
      <c r="B26" s="115" t="s">
        <v>9</v>
      </c>
      <c r="C26" s="209"/>
      <c r="D26" s="116"/>
      <c r="E26" s="210" t="s">
        <v>10</v>
      </c>
      <c r="F26" s="211"/>
      <c r="G26" s="12">
        <f>IF(F66=0,0,F62/F66)</f>
        <v>0</v>
      </c>
      <c r="H26" s="2"/>
    </row>
    <row r="27" spans="1:12" ht="20.25" hidden="1" customHeight="1" x14ac:dyDescent="0.2">
      <c r="A27" s="2"/>
      <c r="B27" s="111" t="s">
        <v>12</v>
      </c>
      <c r="C27" s="174"/>
      <c r="D27" s="112"/>
      <c r="E27" s="175" t="s">
        <v>13</v>
      </c>
      <c r="F27" s="176"/>
      <c r="G27" s="13">
        <f>IF(F66=0,0,F67/F66)</f>
        <v>0</v>
      </c>
      <c r="H27" s="2"/>
    </row>
    <row r="28" spans="1:12" ht="11.25" hidden="1" customHeight="1" x14ac:dyDescent="0.2">
      <c r="A28" s="2"/>
      <c r="B28" s="111" t="s">
        <v>25</v>
      </c>
      <c r="C28" s="174"/>
      <c r="D28" s="112"/>
      <c r="E28" s="175" t="s">
        <v>26</v>
      </c>
      <c r="F28" s="176"/>
      <c r="G28" s="13">
        <f>IF(F67=0,0,F71/F67)</f>
        <v>0</v>
      </c>
      <c r="H28" s="2"/>
    </row>
    <row r="29" spans="1:12" hidden="1" x14ac:dyDescent="0.2">
      <c r="A29" s="2"/>
      <c r="B29" s="111" t="s">
        <v>94</v>
      </c>
      <c r="C29" s="174"/>
      <c r="D29" s="112"/>
      <c r="E29" s="175" t="s">
        <v>27</v>
      </c>
      <c r="F29" s="176"/>
      <c r="G29" s="13">
        <f>IF(F75=0,0,F71/F75)</f>
        <v>0</v>
      </c>
      <c r="H29" s="2"/>
    </row>
    <row r="30" spans="1:12" ht="13.5" hidden="1" customHeight="1" x14ac:dyDescent="0.2">
      <c r="A30" s="2"/>
      <c r="B30" s="111" t="s">
        <v>28</v>
      </c>
      <c r="C30" s="174"/>
      <c r="D30" s="112"/>
      <c r="E30" s="175" t="s">
        <v>29</v>
      </c>
      <c r="F30" s="176"/>
      <c r="G30" s="13">
        <f>IF(F68=0,0,F60/F68)</f>
        <v>0</v>
      </c>
      <c r="H30" s="2"/>
    </row>
    <row r="31" spans="1:12" ht="21.75" hidden="1" customHeight="1" thickBot="1" x14ac:dyDescent="0.25">
      <c r="A31" s="2"/>
      <c r="B31" s="139" t="s">
        <v>95</v>
      </c>
      <c r="C31" s="141"/>
      <c r="D31" s="140"/>
      <c r="E31" s="142" t="s">
        <v>30</v>
      </c>
      <c r="F31" s="143"/>
      <c r="G31" s="14">
        <f>IF(F67=0,0,F75/F67)</f>
        <v>0</v>
      </c>
      <c r="H31" s="2"/>
    </row>
    <row r="32" spans="1:12" ht="12.75" hidden="1" customHeight="1" thickBot="1" x14ac:dyDescent="0.25">
      <c r="A32" s="2"/>
      <c r="B32" s="168" t="s">
        <v>61</v>
      </c>
      <c r="C32" s="169"/>
      <c r="D32" s="170"/>
      <c r="E32" s="171" t="s">
        <v>168</v>
      </c>
      <c r="F32" s="172"/>
      <c r="G32" s="6">
        <f>1.5*G26+0.08*G27+10*G28+5*G29+0.3*G30+0.1*G31</f>
        <v>0</v>
      </c>
      <c r="H32" s="2"/>
    </row>
    <row r="33" spans="1:10" ht="13.5" hidden="1" customHeight="1" thickBot="1" x14ac:dyDescent="0.25">
      <c r="A33" s="2"/>
      <c r="B33" s="148" t="s">
        <v>4</v>
      </c>
      <c r="C33" s="149"/>
      <c r="D33" s="149"/>
      <c r="E33" s="149"/>
      <c r="F33" s="173"/>
      <c r="G33" s="7">
        <f>IF(G32&gt;2.99,1,IF(G32&lt;1.81,3,2))</f>
        <v>3</v>
      </c>
      <c r="H33" s="2"/>
    </row>
    <row r="34" spans="1:10" ht="13.5" hidden="1" thickBot="1" x14ac:dyDescent="0.25">
      <c r="A34" s="2"/>
      <c r="B34" s="1"/>
      <c r="C34" s="1"/>
      <c r="D34" s="1"/>
      <c r="E34" s="1"/>
      <c r="F34" s="1"/>
      <c r="G34" s="1"/>
      <c r="H34" s="2"/>
    </row>
    <row r="35" spans="1:10" ht="18.75" hidden="1" customHeight="1" thickBot="1" x14ac:dyDescent="0.25">
      <c r="A35" s="2"/>
      <c r="B35" s="190" t="s">
        <v>5</v>
      </c>
      <c r="C35" s="191"/>
      <c r="D35" s="192"/>
      <c r="E35" s="193" t="s">
        <v>2</v>
      </c>
      <c r="F35" s="194"/>
      <c r="G35" s="26" t="s">
        <v>160</v>
      </c>
      <c r="H35" s="2"/>
    </row>
    <row r="36" spans="1:10" ht="21.75" hidden="1" customHeight="1" x14ac:dyDescent="0.2">
      <c r="A36" s="2"/>
      <c r="B36" s="115" t="s">
        <v>9</v>
      </c>
      <c r="C36" s="209"/>
      <c r="D36" s="116"/>
      <c r="E36" s="210" t="s">
        <v>10</v>
      </c>
      <c r="F36" s="211"/>
      <c r="G36" s="12">
        <f>IF(F102=0,0,F100/F102)</f>
        <v>0</v>
      </c>
      <c r="H36" s="2"/>
    </row>
    <row r="37" spans="1:10" ht="21.75" hidden="1" customHeight="1" x14ac:dyDescent="0.2">
      <c r="A37" s="2"/>
      <c r="B37" s="111" t="s">
        <v>12</v>
      </c>
      <c r="C37" s="174"/>
      <c r="D37" s="112"/>
      <c r="E37" s="175" t="s">
        <v>13</v>
      </c>
      <c r="F37" s="176"/>
      <c r="G37" s="13">
        <f>IF(F102=0,0,F103/F102)</f>
        <v>0</v>
      </c>
      <c r="H37" s="2"/>
    </row>
    <row r="38" spans="1:10" ht="12.75" hidden="1" customHeight="1" x14ac:dyDescent="0.2">
      <c r="A38" s="2"/>
      <c r="B38" s="111" t="s">
        <v>25</v>
      </c>
      <c r="C38" s="174"/>
      <c r="D38" s="112"/>
      <c r="E38" s="175" t="s">
        <v>26</v>
      </c>
      <c r="F38" s="176"/>
      <c r="G38" s="13">
        <f>IF(F103=0,0,F107/F103)</f>
        <v>0</v>
      </c>
      <c r="H38" s="2"/>
    </row>
    <row r="39" spans="1:10" hidden="1" x14ac:dyDescent="0.2">
      <c r="A39" s="2"/>
      <c r="B39" s="111" t="s">
        <v>94</v>
      </c>
      <c r="C39" s="174"/>
      <c r="D39" s="112"/>
      <c r="E39" s="175" t="s">
        <v>27</v>
      </c>
      <c r="F39" s="176"/>
      <c r="G39" s="13">
        <f>IF(F109=0,0,F107/F109)</f>
        <v>0</v>
      </c>
      <c r="H39" s="2"/>
    </row>
    <row r="40" spans="1:10" hidden="1" x14ac:dyDescent="0.2">
      <c r="A40" s="2"/>
      <c r="B40" s="111" t="s">
        <v>28</v>
      </c>
      <c r="C40" s="174"/>
      <c r="D40" s="112"/>
      <c r="E40" s="175" t="s">
        <v>29</v>
      </c>
      <c r="F40" s="176"/>
      <c r="G40" s="13">
        <f>IF(F104=0,0,F108/F104)</f>
        <v>0</v>
      </c>
      <c r="H40" s="2"/>
    </row>
    <row r="41" spans="1:10" ht="24.75" hidden="1" customHeight="1" thickBot="1" x14ac:dyDescent="0.25">
      <c r="A41" s="2"/>
      <c r="B41" s="139" t="s">
        <v>95</v>
      </c>
      <c r="C41" s="141"/>
      <c r="D41" s="140"/>
      <c r="E41" s="142" t="s">
        <v>30</v>
      </c>
      <c r="F41" s="143"/>
      <c r="G41" s="13">
        <f>IF(F103=0,0,F109/F103)</f>
        <v>0</v>
      </c>
      <c r="H41" s="2"/>
    </row>
    <row r="42" spans="1:10" ht="13.5" hidden="1" thickBot="1" x14ac:dyDescent="0.25">
      <c r="A42" s="2"/>
      <c r="B42" s="168" t="s">
        <v>61</v>
      </c>
      <c r="C42" s="169"/>
      <c r="D42" s="170"/>
      <c r="E42" s="171" t="s">
        <v>168</v>
      </c>
      <c r="F42" s="172"/>
      <c r="G42" s="6">
        <f>1.5*G36+0.08*G37+10*G38+5*G39+0.3*G40+0.1*G41</f>
        <v>0</v>
      </c>
      <c r="H42" s="2"/>
    </row>
    <row r="43" spans="1:10" ht="13.5" hidden="1" thickBot="1" x14ac:dyDescent="0.25">
      <c r="A43" s="2"/>
      <c r="B43" s="148" t="s">
        <v>4</v>
      </c>
      <c r="C43" s="149"/>
      <c r="D43" s="149"/>
      <c r="E43" s="149"/>
      <c r="F43" s="173"/>
      <c r="G43" s="7">
        <f>IF(G42&gt;2.99,1,IF(G42&lt;1.81,3,2))</f>
        <v>3</v>
      </c>
      <c r="H43" s="2"/>
    </row>
    <row r="44" spans="1:10" x14ac:dyDescent="0.2">
      <c r="A44" s="2"/>
      <c r="B44" s="32"/>
      <c r="C44" s="32"/>
      <c r="D44" s="32"/>
      <c r="E44" s="22"/>
      <c r="F44" s="22"/>
      <c r="G44" s="23"/>
      <c r="H44" s="23"/>
      <c r="I44" s="23"/>
      <c r="J44" s="2"/>
    </row>
    <row r="45" spans="1:10" ht="13.5" customHeight="1" thickBot="1" x14ac:dyDescent="0.25">
      <c r="A45" s="2"/>
      <c r="B45" s="2" t="s">
        <v>83</v>
      </c>
      <c r="C45" s="2"/>
      <c r="D45" s="2"/>
      <c r="E45" s="2"/>
      <c r="F45" s="2"/>
      <c r="G45" s="2"/>
      <c r="H45" s="2"/>
      <c r="I45" s="2"/>
      <c r="J45" s="2"/>
    </row>
    <row r="46" spans="1:10" ht="13.5" customHeight="1" thickBot="1" x14ac:dyDescent="0.25">
      <c r="A46" s="2"/>
      <c r="B46" s="8" t="s">
        <v>38</v>
      </c>
      <c r="C46" s="9" t="s">
        <v>47</v>
      </c>
      <c r="D46" s="9" t="s">
        <v>48</v>
      </c>
      <c r="E46" s="10" t="s">
        <v>73</v>
      </c>
      <c r="F46" s="9" t="s">
        <v>49</v>
      </c>
      <c r="G46" s="9" t="s">
        <v>50</v>
      </c>
      <c r="H46" s="9" t="s">
        <v>51</v>
      </c>
      <c r="I46" s="11" t="s">
        <v>52</v>
      </c>
      <c r="J46" s="2"/>
    </row>
    <row r="47" spans="1:10" ht="13.5" thickBot="1" x14ac:dyDescent="0.25">
      <c r="A47" s="2"/>
      <c r="B47" s="15" t="s">
        <v>39</v>
      </c>
      <c r="C47" s="16" t="s">
        <v>40</v>
      </c>
      <c r="D47" s="16" t="s">
        <v>41</v>
      </c>
      <c r="E47" s="16" t="s">
        <v>42</v>
      </c>
      <c r="F47" s="20" t="s">
        <v>43</v>
      </c>
      <c r="G47" s="16" t="s">
        <v>44</v>
      </c>
      <c r="H47" s="16" t="s">
        <v>45</v>
      </c>
      <c r="I47" s="17" t="s">
        <v>46</v>
      </c>
      <c r="J47" s="2"/>
    </row>
    <row r="48" spans="1:10" x14ac:dyDescent="0.2">
      <c r="A48" s="2"/>
      <c r="B48" s="33"/>
      <c r="C48" s="34"/>
      <c r="D48" s="34"/>
      <c r="E48" s="34"/>
      <c r="F48" s="35"/>
      <c r="G48" s="34"/>
      <c r="H48" s="34"/>
      <c r="I48" s="34"/>
      <c r="J48" s="2"/>
    </row>
    <row r="49" spans="1:10" ht="13.5" thickBot="1" x14ac:dyDescent="0.25">
      <c r="A49" s="2"/>
      <c r="B49" s="2" t="s">
        <v>125</v>
      </c>
      <c r="J49" s="2"/>
    </row>
    <row r="50" spans="1:10" ht="15.75" customHeight="1" thickBot="1" x14ac:dyDescent="0.25">
      <c r="A50" s="2"/>
      <c r="B50" s="152" t="s">
        <v>124</v>
      </c>
      <c r="C50" s="153"/>
      <c r="D50" s="153"/>
      <c r="E50" s="153"/>
      <c r="F50" s="153"/>
      <c r="G50" s="153"/>
      <c r="H50" s="154"/>
      <c r="I50" s="2"/>
      <c r="J50" s="2"/>
    </row>
    <row r="51" spans="1:10" ht="22.5" customHeight="1" thickBot="1" x14ac:dyDescent="0.25">
      <c r="A51" s="2"/>
      <c r="B51" s="127" t="s">
        <v>137</v>
      </c>
      <c r="C51" s="163"/>
      <c r="D51" s="163"/>
      <c r="E51" s="164" t="s">
        <v>146</v>
      </c>
      <c r="F51" s="165"/>
      <c r="G51" s="150"/>
      <c r="H51" s="151"/>
      <c r="I51" s="2"/>
      <c r="J51" s="2"/>
    </row>
    <row r="52" spans="1:10" ht="13.5" thickBot="1" x14ac:dyDescent="0.25">
      <c r="A52" s="2"/>
      <c r="B52" s="100" t="s">
        <v>147</v>
      </c>
      <c r="C52" s="104"/>
      <c r="D52" s="104"/>
      <c r="E52" s="105" t="s">
        <v>154</v>
      </c>
      <c r="F52" s="106"/>
      <c r="G52" s="107">
        <f>IF(B9="","vyplňte údaj v B9",IF(G51&lt;=0,0,(E84+I83+E115+E116-E117-E118)/(F68+F104)*G51))</f>
        <v>0</v>
      </c>
      <c r="H52" s="108"/>
      <c r="J52" s="2"/>
    </row>
    <row r="53" spans="1:10" x14ac:dyDescent="0.2">
      <c r="A53" s="2"/>
      <c r="B53" s="2" t="s">
        <v>129</v>
      </c>
      <c r="C53" s="2"/>
      <c r="D53" s="2"/>
      <c r="E53" s="2"/>
      <c r="F53" s="2"/>
      <c r="G53" s="2"/>
      <c r="H53" s="2"/>
      <c r="I53" s="2"/>
      <c r="J53" s="2"/>
    </row>
    <row r="54" spans="1:10" ht="13.5" thickBot="1" x14ac:dyDescent="0.25">
      <c r="A54" s="2"/>
      <c r="B54" s="19" t="s">
        <v>167</v>
      </c>
      <c r="C54" s="19"/>
      <c r="D54" s="19"/>
      <c r="E54" s="19"/>
      <c r="F54" s="19"/>
      <c r="G54" s="19"/>
      <c r="H54" s="19"/>
      <c r="I54" s="19"/>
      <c r="J54" s="2"/>
    </row>
    <row r="55" spans="1:10" ht="12.75" customHeight="1" x14ac:dyDescent="0.2">
      <c r="A55" s="2"/>
      <c r="B55" s="181" t="s">
        <v>3</v>
      </c>
      <c r="C55" s="159" t="s">
        <v>90</v>
      </c>
      <c r="D55" s="132"/>
      <c r="E55" s="179" t="s">
        <v>162</v>
      </c>
      <c r="F55" s="102" t="s">
        <v>161</v>
      </c>
      <c r="G55" s="2"/>
    </row>
    <row r="56" spans="1:10" ht="13.5" thickBot="1" x14ac:dyDescent="0.25">
      <c r="A56" s="2"/>
      <c r="B56" s="182"/>
      <c r="C56" s="160"/>
      <c r="D56" s="134"/>
      <c r="E56" s="180"/>
      <c r="F56" s="103"/>
      <c r="G56" s="2"/>
    </row>
    <row r="57" spans="1:10" ht="18" x14ac:dyDescent="0.2">
      <c r="A57" s="2"/>
      <c r="B57" s="220" t="s">
        <v>55</v>
      </c>
      <c r="C57" s="113" t="s">
        <v>53</v>
      </c>
      <c r="D57" s="114"/>
      <c r="E57" s="65" t="s">
        <v>97</v>
      </c>
      <c r="F57" s="69"/>
      <c r="G57" s="2"/>
    </row>
    <row r="58" spans="1:10" ht="18" x14ac:dyDescent="0.2">
      <c r="A58" s="2"/>
      <c r="B58" s="224"/>
      <c r="C58" s="109" t="s">
        <v>126</v>
      </c>
      <c r="D58" s="110"/>
      <c r="E58" s="65" t="s">
        <v>96</v>
      </c>
      <c r="F58" s="70"/>
      <c r="G58" s="2"/>
    </row>
    <row r="59" spans="1:10" ht="18" x14ac:dyDescent="0.2">
      <c r="A59" s="2"/>
      <c r="B59" s="221"/>
      <c r="C59" s="109" t="s">
        <v>58</v>
      </c>
      <c r="D59" s="110"/>
      <c r="E59" s="66" t="s">
        <v>100</v>
      </c>
      <c r="F59" s="71"/>
      <c r="G59" s="2"/>
    </row>
    <row r="60" spans="1:10" ht="18" x14ac:dyDescent="0.2">
      <c r="A60" s="2"/>
      <c r="B60" s="221"/>
      <c r="C60" s="109" t="s">
        <v>16</v>
      </c>
      <c r="D60" s="110"/>
      <c r="E60" s="66" t="s">
        <v>99</v>
      </c>
      <c r="F60" s="71"/>
      <c r="G60" s="2"/>
    </row>
    <row r="61" spans="1:10" ht="18.75" thickBot="1" x14ac:dyDescent="0.25">
      <c r="A61" s="2"/>
      <c r="B61" s="221"/>
      <c r="C61" s="161" t="s">
        <v>59</v>
      </c>
      <c r="D61" s="162"/>
      <c r="E61" s="67" t="s">
        <v>98</v>
      </c>
      <c r="F61" s="72"/>
      <c r="G61" s="2"/>
    </row>
    <row r="62" spans="1:10" ht="13.5" customHeight="1" thickBot="1" x14ac:dyDescent="0.25">
      <c r="A62" s="2"/>
      <c r="B62" s="223"/>
      <c r="C62" s="146" t="s">
        <v>18</v>
      </c>
      <c r="D62" s="147"/>
      <c r="E62" s="147"/>
      <c r="F62" s="90">
        <f>(F57+F58+F59+F60-F61)</f>
        <v>0</v>
      </c>
      <c r="G62" s="2"/>
    </row>
    <row r="63" spans="1:10" ht="18" x14ac:dyDescent="0.2">
      <c r="A63" s="2"/>
      <c r="B63" s="27" t="s">
        <v>1</v>
      </c>
      <c r="C63" s="113" t="s">
        <v>68</v>
      </c>
      <c r="D63" s="114"/>
      <c r="E63" s="65" t="s">
        <v>101</v>
      </c>
      <c r="F63" s="74"/>
      <c r="G63" s="2"/>
    </row>
    <row r="64" spans="1:10" ht="18" x14ac:dyDescent="0.2">
      <c r="A64" s="2"/>
      <c r="B64" s="27" t="s">
        <v>87</v>
      </c>
      <c r="C64" s="109" t="s">
        <v>32</v>
      </c>
      <c r="D64" s="110"/>
      <c r="E64" s="66" t="s">
        <v>102</v>
      </c>
      <c r="F64" s="71"/>
      <c r="G64" s="2"/>
    </row>
    <row r="65" spans="1:32" ht="18.75" thickBot="1" x14ac:dyDescent="0.25">
      <c r="A65" s="2"/>
      <c r="B65" s="27" t="s">
        <v>86</v>
      </c>
      <c r="C65" s="161" t="s">
        <v>85</v>
      </c>
      <c r="D65" s="162"/>
      <c r="E65" s="67" t="s">
        <v>103</v>
      </c>
      <c r="F65" s="72"/>
      <c r="G65" s="2"/>
    </row>
    <row r="66" spans="1:32" ht="13.5" thickBot="1" x14ac:dyDescent="0.25">
      <c r="A66" s="2"/>
      <c r="B66" s="27" t="s">
        <v>0</v>
      </c>
      <c r="C66" s="146" t="s">
        <v>88</v>
      </c>
      <c r="D66" s="147"/>
      <c r="E66" s="147"/>
      <c r="F66" s="73">
        <f>F64+F65</f>
        <v>0</v>
      </c>
      <c r="G66" s="2"/>
    </row>
    <row r="67" spans="1:32" ht="18" x14ac:dyDescent="0.2">
      <c r="A67" s="2"/>
      <c r="B67" s="27" t="s">
        <v>21</v>
      </c>
      <c r="C67" s="113" t="s">
        <v>67</v>
      </c>
      <c r="D67" s="114"/>
      <c r="E67" s="65" t="s">
        <v>106</v>
      </c>
      <c r="F67" s="75">
        <f>F63+F64+F65</f>
        <v>0</v>
      </c>
      <c r="G67" s="2"/>
    </row>
    <row r="68" spans="1:32" ht="18" x14ac:dyDescent="0.2">
      <c r="A68" s="2"/>
      <c r="B68" s="27" t="s">
        <v>24</v>
      </c>
      <c r="C68" s="109" t="s">
        <v>66</v>
      </c>
      <c r="D68" s="110"/>
      <c r="E68" s="66" t="s">
        <v>105</v>
      </c>
      <c r="F68" s="76">
        <f>F67</f>
        <v>0</v>
      </c>
      <c r="G68" s="2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1:32" ht="18" customHeight="1" x14ac:dyDescent="0.2">
      <c r="A69" s="2"/>
      <c r="B69" s="27" t="s">
        <v>138</v>
      </c>
      <c r="C69" s="109" t="s">
        <v>139</v>
      </c>
      <c r="D69" s="110"/>
      <c r="E69" s="66" t="s">
        <v>142</v>
      </c>
      <c r="F69" s="71"/>
      <c r="G69" s="2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1:32" ht="18" customHeight="1" x14ac:dyDescent="0.2">
      <c r="A70" s="2"/>
      <c r="B70" s="27" t="s">
        <v>140</v>
      </c>
      <c r="C70" s="109" t="s">
        <v>141</v>
      </c>
      <c r="D70" s="110"/>
      <c r="E70" s="66" t="s">
        <v>143</v>
      </c>
      <c r="F70" s="71"/>
      <c r="G70" s="2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1:32" ht="18" x14ac:dyDescent="0.2">
      <c r="A71" s="2"/>
      <c r="B71" s="27" t="s">
        <v>19</v>
      </c>
      <c r="C71" s="109" t="s">
        <v>20</v>
      </c>
      <c r="D71" s="110"/>
      <c r="E71" s="66" t="s">
        <v>104</v>
      </c>
      <c r="F71" s="71"/>
      <c r="G71" s="2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1:32" ht="18.75" thickBot="1" x14ac:dyDescent="0.25">
      <c r="A72" s="2"/>
      <c r="B72" s="30" t="s">
        <v>15</v>
      </c>
      <c r="C72" s="161" t="s">
        <v>16</v>
      </c>
      <c r="D72" s="162"/>
      <c r="E72" s="67" t="s">
        <v>99</v>
      </c>
      <c r="F72" s="77">
        <f>F60</f>
        <v>0</v>
      </c>
      <c r="G72" s="2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1:32" ht="27" customHeight="1" x14ac:dyDescent="0.2">
      <c r="A73" s="2"/>
      <c r="B73" s="183" t="s">
        <v>56</v>
      </c>
      <c r="C73" s="113" t="s">
        <v>92</v>
      </c>
      <c r="D73" s="114"/>
      <c r="E73" s="68" t="s">
        <v>107</v>
      </c>
      <c r="F73" s="78"/>
      <c r="G73" s="2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18.75" thickBot="1" x14ac:dyDescent="0.25">
      <c r="A74" s="2"/>
      <c r="B74" s="184"/>
      <c r="C74" s="109" t="s">
        <v>93</v>
      </c>
      <c r="D74" s="110"/>
      <c r="E74" s="66" t="s">
        <v>108</v>
      </c>
      <c r="F74" s="79"/>
      <c r="G74" s="2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s="5" customFormat="1" ht="13.5" thickBot="1" x14ac:dyDescent="0.25">
      <c r="A75" s="2"/>
      <c r="B75" s="185"/>
      <c r="C75" s="146" t="s">
        <v>91</v>
      </c>
      <c r="D75" s="147"/>
      <c r="E75" s="147"/>
      <c r="F75" s="73">
        <f>SUM(F73:F74)</f>
        <v>0</v>
      </c>
      <c r="G75" s="3"/>
      <c r="H75" s="3"/>
      <c r="I75" s="3"/>
    </row>
    <row r="76" spans="1:32" s="40" customFormat="1" x14ac:dyDescent="0.2">
      <c r="A76" s="21"/>
      <c r="B76" s="39"/>
      <c r="C76" s="36"/>
      <c r="D76" s="36"/>
      <c r="E76" s="36"/>
      <c r="F76" s="36"/>
      <c r="G76" s="3"/>
      <c r="H76" s="3"/>
      <c r="I76" s="3"/>
      <c r="J76" s="21"/>
    </row>
    <row r="77" spans="1:32" s="5" customFormat="1" x14ac:dyDescent="0.2">
      <c r="A77" s="2"/>
      <c r="B77" s="2" t="s">
        <v>130</v>
      </c>
      <c r="C77" s="41"/>
      <c r="D77" s="41"/>
      <c r="E77" s="41"/>
      <c r="F77" s="41"/>
      <c r="G77" s="42"/>
      <c r="H77" s="42"/>
      <c r="I77" s="42"/>
      <c r="J77" s="2"/>
    </row>
    <row r="78" spans="1:32" s="5" customFormat="1" ht="13.5" thickBot="1" x14ac:dyDescent="0.25">
      <c r="A78" s="2"/>
      <c r="B78" s="38" t="s">
        <v>165</v>
      </c>
      <c r="C78" s="38"/>
      <c r="D78" s="38"/>
      <c r="E78" s="38"/>
      <c r="F78" s="38"/>
      <c r="G78" s="38"/>
      <c r="H78" s="38"/>
      <c r="I78" s="38"/>
      <c r="J78" s="2"/>
    </row>
    <row r="79" spans="1:32" s="5" customFormat="1" ht="12.75" customHeight="1" x14ac:dyDescent="0.2">
      <c r="A79" s="2"/>
      <c r="B79" s="229" t="s">
        <v>115</v>
      </c>
      <c r="C79" s="230"/>
      <c r="D79" s="166" t="s">
        <v>163</v>
      </c>
      <c r="E79" s="102" t="s">
        <v>161</v>
      </c>
      <c r="F79" s="225" t="s">
        <v>116</v>
      </c>
      <c r="G79" s="226"/>
      <c r="H79" s="155" t="s">
        <v>164</v>
      </c>
      <c r="I79" s="102" t="s">
        <v>161</v>
      </c>
      <c r="J79" s="2"/>
    </row>
    <row r="80" spans="1:32" s="5" customFormat="1" ht="13.5" customHeight="1" thickBot="1" x14ac:dyDescent="0.25">
      <c r="A80" s="2"/>
      <c r="B80" s="231"/>
      <c r="C80" s="232"/>
      <c r="D80" s="167"/>
      <c r="E80" s="103"/>
      <c r="F80" s="227"/>
      <c r="G80" s="228"/>
      <c r="H80" s="156"/>
      <c r="I80" s="103"/>
      <c r="J80" s="2"/>
    </row>
    <row r="81" spans="1:19" s="5" customFormat="1" x14ac:dyDescent="0.2">
      <c r="A81" s="2"/>
      <c r="B81" s="233" t="s">
        <v>54</v>
      </c>
      <c r="C81" s="234"/>
      <c r="D81" s="91" t="s">
        <v>111</v>
      </c>
      <c r="E81" s="94"/>
      <c r="F81" s="186" t="s">
        <v>54</v>
      </c>
      <c r="G81" s="187"/>
      <c r="H81" s="96" t="s">
        <v>113</v>
      </c>
      <c r="I81" s="71"/>
      <c r="J81" s="2"/>
      <c r="K81" s="4"/>
      <c r="L81" s="4"/>
      <c r="M81" s="4"/>
      <c r="N81" s="4"/>
    </row>
    <row r="82" spans="1:19" s="5" customFormat="1" ht="24.75" customHeight="1" x14ac:dyDescent="0.2">
      <c r="A82" s="2"/>
      <c r="B82" s="235" t="s">
        <v>117</v>
      </c>
      <c r="C82" s="236"/>
      <c r="D82" s="92" t="s">
        <v>89</v>
      </c>
      <c r="E82" s="71"/>
      <c r="F82" s="188" t="s">
        <v>119</v>
      </c>
      <c r="G82" s="189"/>
      <c r="H82" s="97" t="s">
        <v>114</v>
      </c>
      <c r="I82" s="71"/>
      <c r="J82" s="2"/>
      <c r="K82" s="28"/>
      <c r="L82" s="28"/>
      <c r="M82" s="28"/>
      <c r="N82" s="28"/>
      <c r="O82" s="28"/>
      <c r="P82" s="28"/>
      <c r="Q82" s="28"/>
      <c r="R82" s="28"/>
      <c r="S82" s="28"/>
    </row>
    <row r="83" spans="1:19" s="5" customFormat="1" ht="12.75" customHeight="1" thickBot="1" x14ac:dyDescent="0.25">
      <c r="A83" s="2"/>
      <c r="B83" s="235" t="s">
        <v>118</v>
      </c>
      <c r="C83" s="236"/>
      <c r="D83" s="92" t="s">
        <v>112</v>
      </c>
      <c r="E83" s="71"/>
      <c r="F83" s="144" t="s">
        <v>148</v>
      </c>
      <c r="G83" s="145"/>
      <c r="H83" s="98" t="s">
        <v>150</v>
      </c>
      <c r="I83" s="95"/>
      <c r="J83" s="2"/>
      <c r="K83" s="28"/>
      <c r="L83" s="28"/>
      <c r="M83" s="28"/>
      <c r="N83" s="28"/>
      <c r="O83" s="28"/>
      <c r="P83" s="28"/>
      <c r="Q83" s="28"/>
      <c r="R83" s="28"/>
      <c r="S83" s="28"/>
    </row>
    <row r="84" spans="1:19" s="5" customFormat="1" ht="12.75" customHeight="1" thickBot="1" x14ac:dyDescent="0.25">
      <c r="A84" s="2"/>
      <c r="B84" s="119" t="s">
        <v>148</v>
      </c>
      <c r="C84" s="120"/>
      <c r="D84" s="93" t="s">
        <v>149</v>
      </c>
      <c r="E84" s="95"/>
      <c r="F84" s="2"/>
      <c r="G84" s="2"/>
      <c r="H84" s="2"/>
      <c r="I84" s="2"/>
      <c r="J84" s="2"/>
      <c r="K84" s="28"/>
      <c r="L84" s="28"/>
      <c r="M84" s="28"/>
      <c r="N84" s="28"/>
      <c r="O84" s="28"/>
      <c r="P84" s="28"/>
      <c r="Q84" s="28"/>
      <c r="R84" s="28"/>
      <c r="S84" s="28"/>
    </row>
    <row r="85" spans="1:19" s="5" customFormat="1" x14ac:dyDescent="0.2">
      <c r="A85" s="2"/>
      <c r="B85" s="2" t="s">
        <v>110</v>
      </c>
      <c r="C85" s="2"/>
      <c r="D85" s="2"/>
      <c r="E85" s="2"/>
      <c r="F85" s="2"/>
      <c r="G85" s="2"/>
      <c r="H85" s="2"/>
      <c r="I85" s="2"/>
      <c r="J85" s="2"/>
      <c r="K85" s="28"/>
      <c r="L85" s="28"/>
      <c r="M85" s="28"/>
      <c r="N85" s="28"/>
      <c r="O85" s="28"/>
      <c r="P85" s="28"/>
      <c r="Q85" s="28"/>
      <c r="R85" s="28"/>
      <c r="S85" s="28"/>
    </row>
    <row r="86" spans="1:19" s="5" customFormat="1" x14ac:dyDescent="0.2">
      <c r="A86" s="2"/>
      <c r="B86" s="2" t="s">
        <v>133</v>
      </c>
      <c r="C86" s="2"/>
      <c r="D86" s="2"/>
      <c r="E86" s="2"/>
      <c r="F86" s="2"/>
      <c r="G86" s="2"/>
      <c r="H86" s="2"/>
      <c r="I86" s="2"/>
      <c r="J86" s="2"/>
      <c r="K86" s="28"/>
      <c r="L86" s="28"/>
      <c r="M86" s="28"/>
      <c r="N86" s="28"/>
      <c r="O86" s="28"/>
      <c r="P86" s="28"/>
      <c r="Q86" s="28"/>
      <c r="R86" s="28"/>
      <c r="S86" s="28"/>
    </row>
    <row r="87" spans="1:19" s="5" customForma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x14ac:dyDescent="0.2">
      <c r="A88" s="2"/>
      <c r="B88" s="2" t="s">
        <v>134</v>
      </c>
      <c r="C88" s="2"/>
      <c r="D88" s="2"/>
      <c r="E88" s="2"/>
      <c r="F88" s="2"/>
      <c r="G88" s="2"/>
      <c r="H88" s="2"/>
      <c r="I88" s="2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ht="13.5" thickBot="1" x14ac:dyDescent="0.25">
      <c r="A89" s="2"/>
      <c r="B89" s="219" t="s">
        <v>166</v>
      </c>
      <c r="C89" s="219"/>
      <c r="D89" s="219"/>
      <c r="E89" s="219"/>
      <c r="F89" s="219"/>
      <c r="G89" s="219"/>
      <c r="H89" s="219"/>
      <c r="I89" s="219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ht="12.75" customHeight="1" x14ac:dyDescent="0.2">
      <c r="A90" s="2"/>
      <c r="B90" s="177" t="s">
        <v>3</v>
      </c>
      <c r="C90" s="131" t="s">
        <v>90</v>
      </c>
      <c r="D90" s="132"/>
      <c r="E90" s="179" t="s">
        <v>162</v>
      </c>
      <c r="F90" s="102" t="s">
        <v>161</v>
      </c>
      <c r="G90" s="2"/>
      <c r="H90" s="29"/>
    </row>
    <row r="91" spans="1:19" ht="13.5" thickBot="1" x14ac:dyDescent="0.25">
      <c r="A91" s="2"/>
      <c r="B91" s="178"/>
      <c r="C91" s="133"/>
      <c r="D91" s="134"/>
      <c r="E91" s="180"/>
      <c r="F91" s="103"/>
      <c r="G91" s="2"/>
      <c r="H91" s="29"/>
    </row>
    <row r="92" spans="1:19" ht="13.5" thickBot="1" x14ac:dyDescent="0.25">
      <c r="A92" s="2"/>
      <c r="B92" s="220" t="s">
        <v>11</v>
      </c>
      <c r="C92" s="117" t="s">
        <v>62</v>
      </c>
      <c r="D92" s="118"/>
      <c r="E92" s="80" t="s">
        <v>17</v>
      </c>
      <c r="F92" s="87"/>
      <c r="G92" s="2"/>
    </row>
    <row r="93" spans="1:19" ht="20.25" customHeight="1" thickBot="1" x14ac:dyDescent="0.25">
      <c r="A93" s="2"/>
      <c r="B93" s="221"/>
      <c r="C93" s="117" t="s">
        <v>63</v>
      </c>
      <c r="D93" s="118"/>
      <c r="E93" s="81" t="s">
        <v>60</v>
      </c>
      <c r="F93" s="88"/>
      <c r="G93" s="2"/>
    </row>
    <row r="94" spans="1:19" ht="13.5" thickBot="1" x14ac:dyDescent="0.25">
      <c r="A94" s="2"/>
      <c r="B94" s="221"/>
      <c r="C94" s="117" t="s">
        <v>31</v>
      </c>
      <c r="D94" s="118"/>
      <c r="E94" s="82" t="s">
        <v>33</v>
      </c>
      <c r="F94" s="73">
        <f>F95+F96</f>
        <v>0</v>
      </c>
      <c r="G94" s="2"/>
    </row>
    <row r="95" spans="1:19" ht="45" customHeight="1" x14ac:dyDescent="0.2">
      <c r="A95" s="2"/>
      <c r="B95" s="222"/>
      <c r="C95" s="129" t="s">
        <v>36</v>
      </c>
      <c r="D95" s="130"/>
      <c r="E95" s="157" t="s">
        <v>84</v>
      </c>
      <c r="F95" s="74"/>
      <c r="G95" s="2"/>
    </row>
    <row r="96" spans="1:19" ht="20.25" customHeight="1" thickBot="1" x14ac:dyDescent="0.25">
      <c r="A96" s="2"/>
      <c r="B96" s="222"/>
      <c r="C96" s="100" t="s">
        <v>37</v>
      </c>
      <c r="D96" s="104"/>
      <c r="E96" s="158"/>
      <c r="F96" s="89"/>
      <c r="G96" s="2"/>
    </row>
    <row r="97" spans="1:10" ht="13.5" thickBot="1" x14ac:dyDescent="0.25">
      <c r="A97" s="2"/>
      <c r="B97" s="221"/>
      <c r="C97" s="117" t="s">
        <v>32</v>
      </c>
      <c r="D97" s="118"/>
      <c r="E97" s="82" t="s">
        <v>72</v>
      </c>
      <c r="F97" s="73">
        <f>F98+F99</f>
        <v>0</v>
      </c>
      <c r="G97" s="2"/>
    </row>
    <row r="98" spans="1:10" ht="45" customHeight="1" x14ac:dyDescent="0.2">
      <c r="A98" s="2"/>
      <c r="B98" s="222"/>
      <c r="C98" s="129" t="s">
        <v>34</v>
      </c>
      <c r="D98" s="130"/>
      <c r="E98" s="157" t="s">
        <v>84</v>
      </c>
      <c r="F98" s="74"/>
      <c r="G98" s="2"/>
    </row>
    <row r="99" spans="1:10" ht="20.25" customHeight="1" thickBot="1" x14ac:dyDescent="0.25">
      <c r="A99" s="2"/>
      <c r="B99" s="222"/>
      <c r="C99" s="100" t="s">
        <v>35</v>
      </c>
      <c r="D99" s="137"/>
      <c r="E99" s="158"/>
      <c r="F99" s="72"/>
      <c r="G99" s="2"/>
    </row>
    <row r="100" spans="1:10" ht="13.5" customHeight="1" thickBot="1" x14ac:dyDescent="0.25">
      <c r="A100" s="2"/>
      <c r="B100" s="223"/>
      <c r="C100" s="148" t="s">
        <v>18</v>
      </c>
      <c r="D100" s="149"/>
      <c r="E100" s="149"/>
      <c r="F100" s="73">
        <f>F92+F93+F95-F98</f>
        <v>0</v>
      </c>
      <c r="G100" s="2"/>
    </row>
    <row r="101" spans="1:10" ht="19.5" customHeight="1" x14ac:dyDescent="0.2">
      <c r="A101" s="2"/>
      <c r="B101" s="50" t="s">
        <v>1</v>
      </c>
      <c r="C101" s="115" t="s">
        <v>64</v>
      </c>
      <c r="D101" s="116"/>
      <c r="E101" s="83" t="s">
        <v>8</v>
      </c>
      <c r="F101" s="74"/>
      <c r="G101" s="2"/>
    </row>
    <row r="102" spans="1:10" x14ac:dyDescent="0.2">
      <c r="A102" s="2"/>
      <c r="B102" s="51" t="s">
        <v>0</v>
      </c>
      <c r="C102" s="111" t="s">
        <v>65</v>
      </c>
      <c r="D102" s="112"/>
      <c r="E102" s="84" t="s">
        <v>7</v>
      </c>
      <c r="F102" s="71"/>
      <c r="G102" s="2"/>
    </row>
    <row r="103" spans="1:10" x14ac:dyDescent="0.2">
      <c r="A103" s="2"/>
      <c r="B103" s="51" t="s">
        <v>21</v>
      </c>
      <c r="C103" s="111" t="s">
        <v>22</v>
      </c>
      <c r="D103" s="112"/>
      <c r="E103" s="85" t="s">
        <v>23</v>
      </c>
      <c r="F103" s="76">
        <f>F101+F102</f>
        <v>0</v>
      </c>
      <c r="G103" s="2"/>
    </row>
    <row r="104" spans="1:10" x14ac:dyDescent="0.2">
      <c r="A104" s="2"/>
      <c r="B104" s="51" t="s">
        <v>24</v>
      </c>
      <c r="C104" s="111" t="s">
        <v>69</v>
      </c>
      <c r="D104" s="112"/>
      <c r="E104" s="84" t="s">
        <v>6</v>
      </c>
      <c r="F104" s="76">
        <f>F103</f>
        <v>0</v>
      </c>
      <c r="G104" s="2"/>
    </row>
    <row r="105" spans="1:10" x14ac:dyDescent="0.2">
      <c r="A105" s="2"/>
      <c r="B105" s="53" t="s">
        <v>138</v>
      </c>
      <c r="C105" s="111" t="s">
        <v>139</v>
      </c>
      <c r="D105" s="112"/>
      <c r="E105" s="84" t="s">
        <v>144</v>
      </c>
      <c r="F105" s="71"/>
      <c r="G105" s="2"/>
    </row>
    <row r="106" spans="1:10" x14ac:dyDescent="0.2">
      <c r="A106" s="2"/>
      <c r="B106" s="53" t="s">
        <v>140</v>
      </c>
      <c r="C106" s="111" t="s">
        <v>141</v>
      </c>
      <c r="D106" s="112"/>
      <c r="E106" s="84" t="s">
        <v>145</v>
      </c>
      <c r="F106" s="71"/>
      <c r="G106" s="2"/>
    </row>
    <row r="107" spans="1:10" ht="19.5" customHeight="1" x14ac:dyDescent="0.2">
      <c r="A107" s="2"/>
      <c r="B107" s="51" t="s">
        <v>19</v>
      </c>
      <c r="C107" s="111" t="s">
        <v>70</v>
      </c>
      <c r="D107" s="112"/>
      <c r="E107" s="84" t="s">
        <v>109</v>
      </c>
      <c r="F107" s="71"/>
      <c r="G107" s="31"/>
      <c r="H107" s="31"/>
    </row>
    <row r="108" spans="1:10" x14ac:dyDescent="0.2">
      <c r="A108" s="2"/>
      <c r="B108" s="51" t="s">
        <v>15</v>
      </c>
      <c r="C108" s="111" t="s">
        <v>62</v>
      </c>
      <c r="D108" s="112"/>
      <c r="E108" s="84" t="s">
        <v>17</v>
      </c>
      <c r="F108" s="76">
        <f>F92</f>
        <v>0</v>
      </c>
    </row>
    <row r="109" spans="1:10" ht="13.5" thickBot="1" x14ac:dyDescent="0.25">
      <c r="A109" s="2"/>
      <c r="B109" s="52" t="s">
        <v>157</v>
      </c>
      <c r="C109" s="139" t="s">
        <v>71</v>
      </c>
      <c r="D109" s="140"/>
      <c r="E109" s="86" t="s">
        <v>14</v>
      </c>
      <c r="F109" s="89"/>
    </row>
    <row r="110" spans="1:10" s="40" customFormat="1" x14ac:dyDescent="0.2">
      <c r="A110" s="21"/>
      <c r="B110" s="39"/>
      <c r="C110" s="43"/>
      <c r="D110" s="43"/>
      <c r="E110" s="44"/>
      <c r="F110" s="44"/>
      <c r="G110" s="3"/>
      <c r="H110" s="3"/>
      <c r="I110" s="31"/>
      <c r="J110" s="21"/>
    </row>
    <row r="111" spans="1:10" x14ac:dyDescent="0.2">
      <c r="A111" s="2"/>
      <c r="B111" s="2" t="s">
        <v>135</v>
      </c>
      <c r="C111" s="41"/>
      <c r="D111" s="41"/>
      <c r="E111" s="41"/>
      <c r="F111" s="41"/>
      <c r="I111" s="31"/>
      <c r="J111" s="2"/>
    </row>
    <row r="112" spans="1:10" ht="13.5" thickBot="1" x14ac:dyDescent="0.25">
      <c r="A112" s="18"/>
      <c r="B112" s="138" t="s">
        <v>165</v>
      </c>
      <c r="C112" s="138"/>
      <c r="D112" s="138"/>
      <c r="E112" s="138"/>
      <c r="F112" s="37"/>
      <c r="G112" s="37"/>
      <c r="H112" s="31"/>
      <c r="I112" s="31"/>
      <c r="J112" s="18"/>
    </row>
    <row r="113" spans="1:10" ht="12.75" customHeight="1" x14ac:dyDescent="0.2">
      <c r="A113" s="18"/>
      <c r="B113" s="121" t="s">
        <v>57</v>
      </c>
      <c r="C113" s="122"/>
      <c r="D113" s="135" t="s">
        <v>164</v>
      </c>
      <c r="E113" s="102" t="s">
        <v>161</v>
      </c>
      <c r="F113" s="31"/>
      <c r="G113" s="31"/>
      <c r="H113" s="31"/>
      <c r="I113" s="31"/>
      <c r="J113" s="18"/>
    </row>
    <row r="114" spans="1:10" ht="12.75" customHeight="1" thickBot="1" x14ac:dyDescent="0.25">
      <c r="B114" s="123"/>
      <c r="C114" s="124"/>
      <c r="D114" s="136"/>
      <c r="E114" s="103"/>
    </row>
    <row r="115" spans="1:10" x14ac:dyDescent="0.2">
      <c r="B115" s="127" t="s">
        <v>120</v>
      </c>
      <c r="C115" s="128"/>
      <c r="D115" s="56" t="s">
        <v>122</v>
      </c>
      <c r="E115" s="94"/>
    </row>
    <row r="116" spans="1:10" x14ac:dyDescent="0.2">
      <c r="B116" s="125" t="s">
        <v>121</v>
      </c>
      <c r="C116" s="126"/>
      <c r="D116" s="27" t="s">
        <v>123</v>
      </c>
      <c r="E116" s="71"/>
    </row>
    <row r="117" spans="1:10" x14ac:dyDescent="0.2">
      <c r="B117" s="125" t="s">
        <v>16</v>
      </c>
      <c r="C117" s="126"/>
      <c r="D117" s="57" t="s">
        <v>151</v>
      </c>
      <c r="E117" s="71"/>
    </row>
    <row r="118" spans="1:10" ht="13.5" thickBot="1" x14ac:dyDescent="0.25">
      <c r="B118" s="100" t="s">
        <v>152</v>
      </c>
      <c r="C118" s="101"/>
      <c r="D118" s="58" t="s">
        <v>153</v>
      </c>
      <c r="E118" s="89"/>
    </row>
    <row r="119" spans="1:10" x14ac:dyDescent="0.2">
      <c r="B119" s="2" t="s">
        <v>80</v>
      </c>
    </row>
    <row r="123" spans="1:10" x14ac:dyDescent="0.2">
      <c r="A123" s="3" t="s">
        <v>155</v>
      </c>
    </row>
    <row r="124" spans="1:10" x14ac:dyDescent="0.2">
      <c r="G124" s="99" t="s">
        <v>156</v>
      </c>
      <c r="H124" s="99"/>
      <c r="I124" s="99"/>
    </row>
  </sheetData>
  <sheetProtection password="86ED" sheet="1" objects="1" scenarios="1"/>
  <mergeCells count="133">
    <mergeCell ref="I79:I80"/>
    <mergeCell ref="C60:D60"/>
    <mergeCell ref="C61:D61"/>
    <mergeCell ref="C58:D58"/>
    <mergeCell ref="B83:C83"/>
    <mergeCell ref="C68:D68"/>
    <mergeCell ref="C67:D67"/>
    <mergeCell ref="F90:F91"/>
    <mergeCell ref="B92:B100"/>
    <mergeCell ref="F55:F56"/>
    <mergeCell ref="B57:B62"/>
    <mergeCell ref="F79:G80"/>
    <mergeCell ref="B79:C80"/>
    <mergeCell ref="B81:C81"/>
    <mergeCell ref="B82:C82"/>
    <mergeCell ref="C59:D59"/>
    <mergeCell ref="C65:D65"/>
    <mergeCell ref="C64:D64"/>
    <mergeCell ref="C63:D63"/>
    <mergeCell ref="C62:E62"/>
    <mergeCell ref="C66:E66"/>
    <mergeCell ref="B21:D21"/>
    <mergeCell ref="E21:F21"/>
    <mergeCell ref="B22:D22"/>
    <mergeCell ref="E22:F22"/>
    <mergeCell ref="B37:D37"/>
    <mergeCell ref="E37:F37"/>
    <mergeCell ref="B39:D39"/>
    <mergeCell ref="E39:F39"/>
    <mergeCell ref="E29:F29"/>
    <mergeCell ref="B30:D30"/>
    <mergeCell ref="E30:F30"/>
    <mergeCell ref="B31:D31"/>
    <mergeCell ref="E31:F31"/>
    <mergeCell ref="B32:D32"/>
    <mergeCell ref="E32:F32"/>
    <mergeCell ref="E36:F36"/>
    <mergeCell ref="B36:D36"/>
    <mergeCell ref="B23:F23"/>
    <mergeCell ref="B26:D26"/>
    <mergeCell ref="E26:F26"/>
    <mergeCell ref="B27:D27"/>
    <mergeCell ref="E27:F27"/>
    <mergeCell ref="B28:D28"/>
    <mergeCell ref="E28:F28"/>
    <mergeCell ref="B25:D25"/>
    <mergeCell ref="E25:F25"/>
    <mergeCell ref="A6:J6"/>
    <mergeCell ref="B15:D15"/>
    <mergeCell ref="E15:F15"/>
    <mergeCell ref="B16:D16"/>
    <mergeCell ref="E16:F16"/>
    <mergeCell ref="B17:D17"/>
    <mergeCell ref="E17:F17"/>
    <mergeCell ref="B20:D20"/>
    <mergeCell ref="E20:F20"/>
    <mergeCell ref="A7:J7"/>
    <mergeCell ref="B18:D18"/>
    <mergeCell ref="E18:F18"/>
    <mergeCell ref="B19:D19"/>
    <mergeCell ref="E19:F19"/>
    <mergeCell ref="B42:D42"/>
    <mergeCell ref="E42:F42"/>
    <mergeCell ref="B43:F43"/>
    <mergeCell ref="B29:D29"/>
    <mergeCell ref="C94:D94"/>
    <mergeCell ref="C93:D93"/>
    <mergeCell ref="C92:D92"/>
    <mergeCell ref="C96:D96"/>
    <mergeCell ref="C95:D95"/>
    <mergeCell ref="E40:F40"/>
    <mergeCell ref="B38:D38"/>
    <mergeCell ref="E38:F38"/>
    <mergeCell ref="B90:B91"/>
    <mergeCell ref="E90:E91"/>
    <mergeCell ref="B55:B56"/>
    <mergeCell ref="E55:E56"/>
    <mergeCell ref="B73:B75"/>
    <mergeCell ref="F81:G81"/>
    <mergeCell ref="F82:G82"/>
    <mergeCell ref="B40:D40"/>
    <mergeCell ref="B33:F33"/>
    <mergeCell ref="B35:D35"/>
    <mergeCell ref="E35:F35"/>
    <mergeCell ref="B89:I89"/>
    <mergeCell ref="B117:C117"/>
    <mergeCell ref="D113:D114"/>
    <mergeCell ref="C99:D99"/>
    <mergeCell ref="B112:E112"/>
    <mergeCell ref="C109:D109"/>
    <mergeCell ref="C108:D108"/>
    <mergeCell ref="C107:D107"/>
    <mergeCell ref="B41:D41"/>
    <mergeCell ref="E41:F41"/>
    <mergeCell ref="F83:G83"/>
    <mergeCell ref="C75:E75"/>
    <mergeCell ref="C100:E100"/>
    <mergeCell ref="G51:H51"/>
    <mergeCell ref="B50:H50"/>
    <mergeCell ref="H79:H80"/>
    <mergeCell ref="E95:E96"/>
    <mergeCell ref="E98:E99"/>
    <mergeCell ref="C57:D57"/>
    <mergeCell ref="C55:D56"/>
    <mergeCell ref="C72:D72"/>
    <mergeCell ref="C71:D71"/>
    <mergeCell ref="B51:D51"/>
    <mergeCell ref="E51:F51"/>
    <mergeCell ref="D79:D80"/>
    <mergeCell ref="G124:I124"/>
    <mergeCell ref="B118:C118"/>
    <mergeCell ref="E79:E80"/>
    <mergeCell ref="B52:D52"/>
    <mergeCell ref="E52:F52"/>
    <mergeCell ref="G52:H52"/>
    <mergeCell ref="C69:D69"/>
    <mergeCell ref="C70:D70"/>
    <mergeCell ref="C105:D105"/>
    <mergeCell ref="C106:D106"/>
    <mergeCell ref="C74:D74"/>
    <mergeCell ref="C73:D73"/>
    <mergeCell ref="C104:D104"/>
    <mergeCell ref="C103:D103"/>
    <mergeCell ref="C102:D102"/>
    <mergeCell ref="C101:D101"/>
    <mergeCell ref="C97:D97"/>
    <mergeCell ref="B84:C84"/>
    <mergeCell ref="E113:E114"/>
    <mergeCell ref="B113:C114"/>
    <mergeCell ref="B116:C116"/>
    <mergeCell ref="B115:C115"/>
    <mergeCell ref="C98:D98"/>
    <mergeCell ref="C90:D91"/>
  </mergeCells>
  <conditionalFormatting sqref="A7:J7">
    <cfRule type="containsText" dxfId="3" priority="5" operator="containsText" text="zadajte posledné ukončené účtovné obdobie do bunky B4">
      <formula>NOT(ISERROR(SEARCH("zadajte posledné ukončené účtovné obdobie do bunky B4",A7)))</formula>
    </cfRule>
  </conditionalFormatting>
  <conditionalFormatting sqref="B9">
    <cfRule type="cellIs" dxfId="2" priority="4" operator="equal">
      <formula>0</formula>
    </cfRule>
  </conditionalFormatting>
  <conditionalFormatting sqref="G22:G23">
    <cfRule type="containsText" dxfId="1" priority="3" operator="containsText" text="vyplňte údaj v B4">
      <formula>NOT(ISERROR(SEARCH("vyplňte údaj v B4",G22)))</formula>
    </cfRule>
  </conditionalFormatting>
  <conditionalFormatting sqref="G52">
    <cfRule type="containsText" dxfId="0" priority="1" operator="containsText" text="vyplňte údaj v B4">
      <formula>NOT(ISERROR(SEARCH("vyplňte údaj v B4",G52)))</formula>
    </cfRule>
  </conditionalFormatting>
  <dataValidations disablePrompts="1" count="1">
    <dataValidation type="list" allowBlank="1" showInputMessage="1" showErrorMessage="1" sqref="B9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&amp;RPríloha č. 7 ŽoNFP - &amp;"Arial,Kurzíva"Ukazovatele finančnej situácie žiadateľa</oddHeader>
    <oddFooter>Strana &amp;P z &amp;N</oddFooter>
  </headerFooter>
  <rowBreaks count="2" manualBreakCount="2">
    <brk id="52" max="8" man="1"/>
    <brk id="86" max="8" man="1"/>
  </rowBreaks>
  <ignoredErrors>
    <ignoredError sqref="F6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MH SR</cp:lastModifiedBy>
  <cp:lastPrinted>2017-04-26T12:01:51Z</cp:lastPrinted>
  <dcterms:created xsi:type="dcterms:W3CDTF">2007-09-18T10:47:07Z</dcterms:created>
  <dcterms:modified xsi:type="dcterms:W3CDTF">2017-04-26T12:01:54Z</dcterms:modified>
</cp:coreProperties>
</file>